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10005"/>
  </bookViews>
  <sheets>
    <sheet name="Arkusz1" sheetId="1" r:id="rId1"/>
  </sheets>
  <calcPr calcId="114210"/>
</workbook>
</file>

<file path=xl/calcChain.xml><?xml version="1.0" encoding="utf-8"?>
<calcChain xmlns="http://schemas.openxmlformats.org/spreadsheetml/2006/main">
  <c r="G21" i="1"/>
  <c r="G29"/>
  <c r="G30"/>
  <c r="F21"/>
  <c r="F29"/>
  <c r="F30"/>
  <c r="F15"/>
  <c r="G15"/>
</calcChain>
</file>

<file path=xl/sharedStrings.xml><?xml version="1.0" encoding="utf-8"?>
<sst xmlns="http://schemas.openxmlformats.org/spreadsheetml/2006/main" count="35" uniqueCount="28">
  <si>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</si>
  <si>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</si>
  <si>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</si>
  <si>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</si>
  <si>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</si>
  <si>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</si>
  <si>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</si>
  <si>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</si>
  <si>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</si>
  <si>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</si>
  <si>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</si>
  <si>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</si>
  <si>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</si>
  <si>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</si>
  <si>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</si>
  <si>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</si>
  <si>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</si>
  <si>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</si>
  <si>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</si>
  <si>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 xml:space="preserve">Wykonanie dochodów z tytułu opłat za zezwolenia na sprzedaż alkoholu </t>
  </si>
  <si>
    <t xml:space="preserve">                               Załącznik Nr 9</t>
  </si>
  <si>
    <t xml:space="preserve">                               do Zarządzenia Nr 0050.780.2014 Burmistrza Miasta i Gminy w Mroczy</t>
  </si>
  <si>
    <t xml:space="preserve">                               z dnia 27 sierpnia 2014r.</t>
  </si>
  <si>
    <t>narkomanii na 30.06.2014r.</t>
  </si>
  <si>
    <t>Plan na 2014r.</t>
  </si>
  <si>
    <t>Wykonanie na 30.06.2014r.</t>
  </si>
  <si>
    <t>Składki na ubezpieczenie społeczne</t>
  </si>
  <si>
    <t>Składki na Fundusz Pracy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</si>
</sst>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10" fillId="0" borderId="7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43" fontId="4" fillId="0" borderId="10" xfId="0" applyNumberFormat="1" applyFont="1" applyBorder="1"/>
    <xf numFmtId="0" fontId="4" fillId="0" borderId="11" xfId="0" applyFont="1" applyBorder="1" applyAlignment="1">
      <alignment horizontal="center" vertical="center"/>
    </xf>
    <xf numFmtId="43" fontId="5" fillId="0" borderId="12" xfId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0" fontId="5" fillId="0" borderId="14" xfId="0" applyFont="1" applyBorder="1"/>
    <xf numFmtId="43" fontId="10" fillId="0" borderId="15" xfId="1" applyFont="1" applyFill="1" applyBorder="1" applyAlignment="1" applyProtection="1"/>
    <xf numFmtId="0" fontId="6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3" fontId="5" fillId="0" borderId="20" xfId="1" applyFont="1" applyBorder="1" applyAlignment="1">
      <alignment horizontal="center"/>
    </xf>
    <xf numFmtId="43" fontId="5" fillId="0" borderId="20" xfId="1" applyFont="1" applyBorder="1" applyAlignment="1">
      <alignment horizontal="left" wrapText="1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21" xfId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2"/>
  <sheetViews>
    <sheetView tabSelected="1" topLeftCell="A19" workbookViewId="0">
      <selection activeCell="E24" sqref="E24"/>
    </sheetView>
  </sheetViews>
  <sheetFormatPr defaultRowHeight="15"/>
  <cols>
    <col min="1" max="1" width="1.42578125" customWidth="1"/>
    <col min="2" max="2" width="7.28515625" customWidth="1"/>
    <col min="3" max="3" width="8.42578125" customWidth="1"/>
    <col min="4" max="4" width="8" customWidth="1"/>
    <col min="5" max="5" width="33.5703125" customWidth="1"/>
    <col min="6" max="6" width="14.7109375" customWidth="1"/>
    <col min="7" max="7" width="14" customWidth="1"/>
  </cols>
  <sheetData>
    <row r="2" spans="2:10">
      <c r="C2" t="s">
        <v>20</v>
      </c>
    </row>
    <row r="3" spans="2:10">
      <c r="C3" t="s">
        <v>21</v>
      </c>
    </row>
    <row r="4" spans="2:10">
      <c r="C4" t="s">
        <v>22</v>
      </c>
    </row>
    <row r="5" spans="2:10">
      <c r="B5" s="2"/>
      <c r="C5" s="2"/>
      <c r="D5" s="2"/>
      <c r="E5" s="2"/>
      <c r="F5" s="2"/>
      <c r="G5" s="2"/>
      <c r="H5" s="2"/>
    </row>
    <row r="6" spans="2:10">
      <c r="B6" s="22" t="s">
        <v>19</v>
      </c>
      <c r="C6" s="22"/>
      <c r="D6" s="22"/>
      <c r="E6" s="22"/>
      <c r="F6" s="22"/>
      <c r="G6" s="22"/>
      <c r="H6" s="4"/>
      <c r="I6" s="5"/>
      <c r="J6" s="1"/>
    </row>
    <row r="7" spans="2:10">
      <c r="B7" s="22" t="s">
        <v>10</v>
      </c>
      <c r="C7" s="22"/>
      <c r="D7" s="22"/>
      <c r="E7" s="22"/>
      <c r="F7" s="22"/>
      <c r="G7" s="22"/>
      <c r="H7" s="4"/>
      <c r="I7" s="5"/>
      <c r="J7" s="1"/>
    </row>
    <row r="8" spans="2:10">
      <c r="B8" s="22" t="s">
        <v>11</v>
      </c>
      <c r="C8" s="22"/>
      <c r="D8" s="22"/>
      <c r="E8" s="22"/>
      <c r="F8" s="22"/>
      <c r="G8" s="22"/>
      <c r="H8" s="4"/>
      <c r="I8" s="5"/>
      <c r="J8" s="1"/>
    </row>
    <row r="9" spans="2:10">
      <c r="B9" s="22" t="s">
        <v>23</v>
      </c>
      <c r="C9" s="22"/>
      <c r="D9" s="22"/>
      <c r="E9" s="22"/>
      <c r="F9" s="22"/>
      <c r="G9" s="22"/>
      <c r="H9" s="4"/>
      <c r="I9" s="5"/>
      <c r="J9" s="1"/>
    </row>
    <row r="10" spans="2:10">
      <c r="B10" s="22"/>
      <c r="C10" s="22"/>
      <c r="D10" s="22"/>
      <c r="E10" s="22"/>
      <c r="F10" s="22"/>
      <c r="G10" s="22"/>
      <c r="H10" s="4"/>
      <c r="I10" s="5"/>
      <c r="J10" s="1"/>
    </row>
    <row r="11" spans="2:10">
      <c r="B11" s="22" t="s">
        <v>12</v>
      </c>
      <c r="C11" s="22"/>
      <c r="D11" s="22"/>
      <c r="E11" s="22"/>
      <c r="F11" s="22"/>
      <c r="G11" s="22"/>
      <c r="H11" s="4"/>
      <c r="I11" s="5"/>
      <c r="J11" s="1"/>
    </row>
    <row r="12" spans="2:10" ht="15.75" thickBot="1">
      <c r="B12" s="3"/>
      <c r="C12" s="3"/>
      <c r="D12" s="3"/>
      <c r="E12" s="3"/>
      <c r="F12" s="3"/>
      <c r="G12" s="3"/>
      <c r="H12" s="4"/>
      <c r="I12" s="6"/>
    </row>
    <row r="13" spans="2:10" ht="33.75" customHeight="1" thickBot="1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24</v>
      </c>
      <c r="G13" s="43" t="s">
        <v>25</v>
      </c>
      <c r="H13" s="2"/>
    </row>
    <row r="14" spans="2:10" ht="44.25" customHeight="1" thickBot="1">
      <c r="B14" s="36">
        <v>756</v>
      </c>
      <c r="C14" s="15">
        <v>75618</v>
      </c>
      <c r="D14" s="15" t="s">
        <v>7</v>
      </c>
      <c r="E14" s="19" t="s">
        <v>8</v>
      </c>
      <c r="F14" s="37">
        <v>112457</v>
      </c>
      <c r="G14" s="37">
        <v>88034.92</v>
      </c>
      <c r="H14" s="2"/>
    </row>
    <row r="15" spans="2:10" ht="53.25" customHeight="1" thickBot="1">
      <c r="B15" s="16">
        <v>756</v>
      </c>
      <c r="C15" s="52">
        <v>75618</v>
      </c>
      <c r="D15" s="20"/>
      <c r="E15" s="21" t="s">
        <v>9</v>
      </c>
      <c r="F15" s="17">
        <f>SUM(F14)</f>
        <v>112457</v>
      </c>
      <c r="G15" s="17">
        <f>SUM(G14)</f>
        <v>88034.92</v>
      </c>
      <c r="H15" s="2"/>
    </row>
    <row r="16" spans="2:10" ht="15" customHeight="1">
      <c r="B16" s="23"/>
      <c r="C16" s="24"/>
      <c r="D16" s="24"/>
      <c r="E16" s="25"/>
      <c r="F16" s="26"/>
      <c r="G16" s="26"/>
      <c r="H16" s="2"/>
    </row>
    <row r="17" spans="2:8" ht="15" customHeight="1">
      <c r="B17" s="27" t="s">
        <v>13</v>
      </c>
      <c r="C17" s="24"/>
      <c r="D17" s="24"/>
      <c r="E17" s="25"/>
      <c r="F17" s="26"/>
      <c r="G17" s="26"/>
      <c r="H17" s="2"/>
    </row>
    <row r="18" spans="2:8" ht="15" customHeight="1" thickBot="1">
      <c r="B18" s="23"/>
      <c r="C18" s="24"/>
      <c r="D18" s="24"/>
      <c r="E18" s="25"/>
      <c r="F18" s="26"/>
      <c r="G18" s="26"/>
      <c r="H18" s="2"/>
    </row>
    <row r="19" spans="2:8" ht="28.5" customHeight="1" thickBot="1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24</v>
      </c>
      <c r="G19" s="43" t="s">
        <v>25</v>
      </c>
      <c r="H19" s="2"/>
    </row>
    <row r="20" spans="2:8" ht="18.75" customHeight="1" thickBot="1">
      <c r="B20" s="44">
        <v>851</v>
      </c>
      <c r="C20" s="45">
        <v>85153</v>
      </c>
      <c r="D20" s="45">
        <v>4210</v>
      </c>
      <c r="E20" s="8" t="s">
        <v>4</v>
      </c>
      <c r="F20" s="46">
        <v>757</v>
      </c>
      <c r="G20" s="47">
        <v>757</v>
      </c>
      <c r="H20" s="2"/>
    </row>
    <row r="21" spans="2:8" ht="28.5" customHeight="1" thickBot="1">
      <c r="B21" s="38"/>
      <c r="C21" s="11">
        <v>85153</v>
      </c>
      <c r="D21" s="28"/>
      <c r="E21" s="29" t="s">
        <v>14</v>
      </c>
      <c r="F21" s="30">
        <f>SUM(F20:F20)</f>
        <v>757</v>
      </c>
      <c r="G21" s="30">
        <f>SUM(G20)</f>
        <v>757</v>
      </c>
      <c r="H21" s="2"/>
    </row>
    <row r="22" spans="2:8" ht="53.25" customHeight="1">
      <c r="B22" s="48">
        <v>851</v>
      </c>
      <c r="C22" s="49">
        <v>85154</v>
      </c>
      <c r="D22" s="50">
        <v>2900</v>
      </c>
      <c r="E22" s="31" t="s">
        <v>18</v>
      </c>
      <c r="F22" s="51">
        <v>600</v>
      </c>
      <c r="G22" s="51">
        <v>463.95</v>
      </c>
      <c r="H22" s="2"/>
    </row>
    <row r="23" spans="2:8" ht="18.75" customHeight="1">
      <c r="B23" s="48"/>
      <c r="C23" s="49"/>
      <c r="D23" s="50">
        <v>4110</v>
      </c>
      <c r="E23" s="31" t="s">
        <v>26</v>
      </c>
      <c r="F23" s="51">
        <v>2600</v>
      </c>
      <c r="G23" s="51">
        <v>0</v>
      </c>
      <c r="H23" s="2"/>
    </row>
    <row r="24" spans="2:8" ht="18.75" customHeight="1">
      <c r="B24" s="48"/>
      <c r="C24" s="49"/>
      <c r="D24" s="50">
        <v>4120</v>
      </c>
      <c r="E24" s="31" t="s">
        <v>27</v>
      </c>
      <c r="F24" s="51">
        <v>400</v>
      </c>
      <c r="G24" s="51">
        <v>0</v>
      </c>
      <c r="H24" s="2"/>
    </row>
    <row r="25" spans="2:8" ht="18.95" customHeight="1">
      <c r="B25" s="39"/>
      <c r="C25" s="9"/>
      <c r="D25" s="7">
        <v>4170</v>
      </c>
      <c r="E25" s="8" t="s">
        <v>6</v>
      </c>
      <c r="F25" s="40">
        <v>56600</v>
      </c>
      <c r="G25" s="40">
        <v>24887</v>
      </c>
      <c r="H25" s="2"/>
    </row>
    <row r="26" spans="2:8" ht="18.95" customHeight="1">
      <c r="B26" s="39"/>
      <c r="C26" s="9"/>
      <c r="D26" s="7">
        <v>4210</v>
      </c>
      <c r="E26" s="8" t="s">
        <v>4</v>
      </c>
      <c r="F26" s="40">
        <v>13400</v>
      </c>
      <c r="G26" s="40">
        <v>7404.03</v>
      </c>
      <c r="H26" s="2"/>
    </row>
    <row r="27" spans="2:8" ht="18.95" customHeight="1">
      <c r="B27" s="39"/>
      <c r="C27" s="9"/>
      <c r="D27" s="7">
        <v>4300</v>
      </c>
      <c r="E27" s="8" t="s">
        <v>5</v>
      </c>
      <c r="F27" s="40">
        <v>36600</v>
      </c>
      <c r="G27" s="40">
        <v>14589.9</v>
      </c>
      <c r="H27" s="2"/>
    </row>
    <row r="28" spans="2:8" ht="18.95" customHeight="1" thickBot="1">
      <c r="B28" s="41"/>
      <c r="C28" s="10"/>
      <c r="D28" s="7">
        <v>4430</v>
      </c>
      <c r="E28" s="8" t="s">
        <v>16</v>
      </c>
      <c r="F28" s="40">
        <v>1500</v>
      </c>
      <c r="G28" s="40">
        <v>160</v>
      </c>
    </row>
    <row r="29" spans="2:8" ht="28.5" customHeight="1" thickBot="1">
      <c r="B29" s="42">
        <v>851</v>
      </c>
      <c r="C29" s="32">
        <v>85154</v>
      </c>
      <c r="D29" s="33"/>
      <c r="E29" s="34" t="s">
        <v>15</v>
      </c>
      <c r="F29" s="35">
        <f>SUM(F22:F28)</f>
        <v>111700</v>
      </c>
      <c r="G29" s="35">
        <f>SUM(G22:G28)</f>
        <v>47504.88</v>
      </c>
      <c r="H29" s="2"/>
    </row>
    <row r="30" spans="2:8" ht="24.75" customHeight="1" thickBot="1">
      <c r="B30" s="11">
        <v>851</v>
      </c>
      <c r="C30" s="12"/>
      <c r="D30" s="12"/>
      <c r="E30" s="13" t="s">
        <v>17</v>
      </c>
      <c r="F30" s="14">
        <f>F21+F29</f>
        <v>112457</v>
      </c>
      <c r="G30" s="14">
        <f>G21+G29</f>
        <v>48261.88</v>
      </c>
      <c r="H30" s="2"/>
    </row>
    <row r="31" spans="2:8">
      <c r="B31" s="2"/>
      <c r="C31" s="2"/>
      <c r="D31" s="2"/>
      <c r="E31" s="2"/>
      <c r="F31" s="2"/>
      <c r="G31" s="2"/>
      <c r="H31" s="2"/>
    </row>
    <row r="32" spans="2:8">
      <c r="B32" s="2"/>
      <c r="C32" s="2"/>
      <c r="D32" s="2"/>
      <c r="E32" s="2"/>
      <c r="F32" s="2"/>
      <c r="G32" s="2"/>
      <c r="H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2014-03-30T13:24:20Z</cp:lastPrinted>
  <dcterms:created xsi:type="dcterms:W3CDTF">2013-11-03T15:09:57Z</dcterms:created>
  <dcterms:modified xsi:type="dcterms:W3CDTF">2014-08-28T08:15:06Z</dcterms:modified>
</cp:coreProperties>
</file>